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66"/>
  <workbookPr defaultThemeVersion="124226"/>
  <mc:AlternateContent xmlns:mc="http://schemas.openxmlformats.org/markup-compatibility/2006">
    <mc:Choice Requires="x15">
      <x15ac:absPath xmlns:x15ac="http://schemas.microsoft.com/office/spreadsheetml/2010/11/ac" url="C:\Users\Neo\Documents\Information Systems\Assignment 2\"/>
    </mc:Choice>
  </mc:AlternateContent>
  <bookViews>
    <workbookView xWindow="0" yWindow="0" windowWidth="20490" windowHeight="7530" activeTab="2"/>
  </bookViews>
  <sheets>
    <sheet name="Instructions" sheetId="5" r:id="rId1"/>
    <sheet name="Customer_Rewards-Model-1" sheetId="4" r:id="rId2"/>
    <sheet name="Customer_Rewards-Model-2" sheetId="6" r:id="rId3"/>
  </sheets>
  <calcPr calcId="171027"/>
</workbook>
</file>

<file path=xl/calcChain.xml><?xml version="1.0" encoding="utf-8"?>
<calcChain xmlns="http://schemas.openxmlformats.org/spreadsheetml/2006/main">
  <c r="F2" i="6" l="1"/>
  <c r="E2" i="6"/>
  <c r="G2" i="6" l="1"/>
  <c r="J3" i="6"/>
  <c r="J5" i="6" l="1"/>
  <c r="J4" i="6"/>
  <c r="G3" i="6"/>
  <c r="G4" i="6"/>
  <c r="G5" i="6"/>
  <c r="G6" i="6"/>
  <c r="G7" i="6"/>
  <c r="G8" i="6"/>
  <c r="G9" i="6"/>
  <c r="G10" i="6"/>
  <c r="G11" i="6"/>
  <c r="G12" i="6"/>
  <c r="G13" i="6"/>
  <c r="G14" i="6"/>
  <c r="G15" i="6"/>
  <c r="G16" i="6"/>
  <c r="G17" i="6"/>
  <c r="G18" i="6"/>
  <c r="G19" i="6"/>
  <c r="G20" i="6"/>
  <c r="G21" i="6"/>
  <c r="G22" i="6"/>
  <c r="G23" i="6"/>
  <c r="G24" i="6"/>
  <c r="G25" i="6"/>
  <c r="G26" i="6"/>
  <c r="E2" i="4"/>
  <c r="F3" i="6"/>
  <c r="F4" i="6"/>
  <c r="F5" i="6"/>
  <c r="F6" i="6"/>
  <c r="F7" i="6"/>
  <c r="F8" i="6"/>
  <c r="F9" i="6"/>
  <c r="F10" i="6"/>
  <c r="F11" i="6"/>
  <c r="F12" i="6"/>
  <c r="F13" i="6"/>
  <c r="F14" i="6"/>
  <c r="F15" i="6"/>
  <c r="F16" i="6"/>
  <c r="F17" i="6"/>
  <c r="F18" i="6"/>
  <c r="F19" i="6"/>
  <c r="F20" i="6"/>
  <c r="F21" i="6"/>
  <c r="F22" i="6"/>
  <c r="F23" i="6"/>
  <c r="F24" i="6"/>
  <c r="F25" i="6"/>
  <c r="F26" i="6"/>
  <c r="E3" i="6"/>
  <c r="E4" i="6"/>
  <c r="E5" i="6"/>
  <c r="E6" i="6"/>
  <c r="E7" i="6"/>
  <c r="E8" i="6"/>
  <c r="E9" i="6"/>
  <c r="E10" i="6"/>
  <c r="E11" i="6"/>
  <c r="E12" i="6"/>
  <c r="E13" i="6"/>
  <c r="E14" i="6"/>
  <c r="E15" i="6"/>
  <c r="E16" i="6"/>
  <c r="E17" i="6"/>
  <c r="E18" i="6"/>
  <c r="E19" i="6"/>
  <c r="E20" i="6"/>
  <c r="E21" i="6"/>
  <c r="E22" i="6"/>
  <c r="E23" i="6"/>
  <c r="E24" i="6"/>
  <c r="E25" i="6"/>
  <c r="E26" i="6"/>
  <c r="E3" i="4"/>
  <c r="E4" i="4"/>
  <c r="E5" i="4"/>
  <c r="E6" i="4"/>
  <c r="E7" i="4"/>
  <c r="E8" i="4"/>
  <c r="E9" i="4"/>
  <c r="E10" i="4"/>
  <c r="E11" i="4"/>
  <c r="E12" i="4"/>
  <c r="E13" i="4"/>
  <c r="E14" i="4"/>
  <c r="E15" i="4"/>
  <c r="E16" i="4"/>
  <c r="E17" i="4"/>
  <c r="E18" i="4"/>
  <c r="E19" i="4"/>
  <c r="E20" i="4"/>
  <c r="E21" i="4"/>
  <c r="E22" i="4"/>
  <c r="E23" i="4"/>
  <c r="E24" i="4"/>
  <c r="E25" i="4"/>
  <c r="E26" i="4"/>
</calcChain>
</file>

<file path=xl/sharedStrings.xml><?xml version="1.0" encoding="utf-8"?>
<sst xmlns="http://schemas.openxmlformats.org/spreadsheetml/2006/main" count="66" uniqueCount="36">
  <si>
    <t>Inactive Customer?
(True/False)</t>
  </si>
  <si>
    <t>Loyal Customer?
(True/False)</t>
  </si>
  <si>
    <t>Months Since
Last Purchase</t>
  </si>
  <si>
    <t xml:space="preserve">Last Year
Spend </t>
  </si>
  <si>
    <t>Years
Purchasing</t>
  </si>
  <si>
    <t>Customer Reward
(% Off)</t>
  </si>
  <si>
    <t>Number of Customers who are Inactive  but also Loyal</t>
  </si>
  <si>
    <t>Number of Customers  with 3 months  or less since their last purchase</t>
  </si>
  <si>
    <t>Average Last Year Spend for Customers with 5 or more years of purchasing</t>
  </si>
  <si>
    <t>Sum of Last Year Spend for Customers with 12 months of less since last purchase</t>
  </si>
  <si>
    <t>Kate Austen</t>
  </si>
  <si>
    <t>Juliet Burke</t>
  </si>
  <si>
    <t>Michael Dawson</t>
  </si>
  <si>
    <t>Daniel Faraday</t>
  </si>
  <si>
    <t>James Ford</t>
  </si>
  <si>
    <t>Desmond Hume</t>
  </si>
  <si>
    <t>Sayid Jarrah</t>
  </si>
  <si>
    <t>Jin-Soo Kwon</t>
  </si>
  <si>
    <t>Sun-Hwa Kwon</t>
  </si>
  <si>
    <t>Frank Lapidus</t>
  </si>
  <si>
    <t>Benjamin Linus</t>
  </si>
  <si>
    <t>Claire Littleton</t>
  </si>
  <si>
    <t>John Locke</t>
  </si>
  <si>
    <t>Charlie Pace</t>
  </si>
  <si>
    <t>Shannon Rutherford</t>
  </si>
  <si>
    <t>Jack Shephard</t>
  </si>
  <si>
    <t>Libby Smith</t>
  </si>
  <si>
    <t>Miles Straume</t>
  </si>
  <si>
    <t>Hugo Reyes</t>
  </si>
  <si>
    <t>Ilana Verdansky</t>
  </si>
  <si>
    <t>Richard Alpert</t>
  </si>
  <si>
    <t>Ana Lucia Cortez</t>
  </si>
  <si>
    <t>Charlotte Lewis</t>
  </si>
  <si>
    <t>Alexandra Rousseau</t>
  </si>
  <si>
    <t>Customer Name</t>
  </si>
  <si>
    <t>Ethan 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</si>
</sst>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_-&quot;$&quot;* #,##0_-;\-&quot;$&quot;* #,##0_-;_-&quot;$&quot;* &quot;-&quot;??_-;_-@_-"/>
  </numFmts>
  <fonts count="4" x14ac:knownFonts="1">
    <font>
      <sz val="11"/>
      <color theme="1"/>
      <name val="Calibri"/>
      <family val="2"/>
      <scheme val="minor"/>
    </font>
    <font>
      <b/>
      <sz val="11"/>
      <color theme="1"/>
      <name val="Calibri"/>
      <family val="2"/>
      <scheme val="minor"/>
    </font>
    <font>
      <sz val="10"/>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15">
    <xf numFmtId="0" fontId="0" fillId="0" borderId="0" xfId="0"/>
    <xf numFmtId="0" fontId="0" fillId="0" borderId="1" xfId="0"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applyAlignment="1">
      <alignment horizontal="center"/>
    </xf>
    <xf numFmtId="0" fontId="0" fillId="0" borderId="0" xfId="0" applyBorder="1" applyAlignment="1">
      <alignment horizontal="center"/>
    </xf>
    <xf numFmtId="0" fontId="0" fillId="0" borderId="0" xfId="0" applyBorder="1"/>
    <xf numFmtId="0" fontId="2" fillId="0" borderId="1" xfId="0" applyFont="1" applyBorder="1" applyAlignment="1">
      <alignment horizontal="center" wrapText="1"/>
    </xf>
    <xf numFmtId="164" fontId="0" fillId="0" borderId="1" xfId="1" applyNumberFormat="1" applyFont="1" applyBorder="1" applyAlignment="1">
      <alignment horizontal="center"/>
    </xf>
    <xf numFmtId="0" fontId="0" fillId="0" borderId="0" xfId="0" quotePrefix="1"/>
    <xf numFmtId="0" fontId="0" fillId="0" borderId="1" xfId="0" quotePrefix="1" applyBorder="1"/>
    <xf numFmtId="0" fontId="0" fillId="0" borderId="1" xfId="0" applyBorder="1"/>
    <xf numFmtId="10" fontId="0" fillId="0" borderId="1" xfId="0" applyNumberFormat="1" applyBorder="1"/>
    <xf numFmtId="9" fontId="0" fillId="2" borderId="1" xfId="0" quotePrefix="1" applyNumberFormat="1" applyFill="1" applyBorder="1"/>
    <xf numFmtId="0" fontId="0" fillId="2" borderId="1" xfId="0" quotePrefix="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28574</xdr:colOff>
      <xdr:row>0</xdr:row>
      <xdr:rowOff>180975</xdr:rowOff>
    </xdr:from>
    <xdr:to>
      <xdr:col>11</xdr:col>
      <xdr:colOff>590550</xdr:colOff>
      <xdr:row>33</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38174" y="180975"/>
          <a:ext cx="6657976" cy="61150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Use the following information  to complete the models in </a:t>
          </a:r>
          <a:br>
            <a:rPr lang="en-CA" sz="1100" baseline="0">
              <a:solidFill>
                <a:schemeClr val="dk1"/>
              </a:solidFill>
              <a:latin typeface="+mn-lt"/>
              <a:ea typeface="+mn-ea"/>
              <a:cs typeface="+mn-cs"/>
            </a:rPr>
          </a:br>
          <a:r>
            <a:rPr lang="en-CA" sz="1100" baseline="0">
              <a:solidFill>
                <a:schemeClr val="dk1"/>
              </a:solidFill>
              <a:latin typeface="+mn-lt"/>
              <a:ea typeface="+mn-ea"/>
              <a:cs typeface="+mn-cs"/>
            </a:rPr>
            <a:t>Customer_Rewards-Model-1 and Customer_Rewards-Model-2</a:t>
          </a:r>
        </a:p>
        <a:p>
          <a:endParaRPr lang="en-CA" sz="1100" baseline="0">
            <a:solidFill>
              <a:schemeClr val="dk1"/>
            </a:solidFill>
            <a:latin typeface="+mn-lt"/>
            <a:ea typeface="+mn-ea"/>
            <a:cs typeface="+mn-cs"/>
          </a:endParaRPr>
        </a:p>
        <a:p>
          <a:pPr eaLnBrk="1" fontAlgn="auto" latinLnBrk="0" hangingPunct="1"/>
          <a:r>
            <a:rPr lang="en-CA" sz="1100" b="1" baseline="0">
              <a:solidFill>
                <a:schemeClr val="dk1"/>
              </a:solidFill>
              <a:effectLst/>
              <a:latin typeface="+mn-lt"/>
              <a:ea typeface="+mn-ea"/>
              <a:cs typeface="+mn-cs"/>
            </a:rPr>
            <a:t>Description of Inactive &amp; Loyal Customers :</a:t>
          </a:r>
        </a:p>
        <a:p>
          <a:pPr eaLnBrk="1" fontAlgn="auto" latinLnBrk="0" hangingPunct="1"/>
          <a:endParaRPr lang="en-CA">
            <a:effectLst/>
          </a:endParaRPr>
        </a:p>
        <a:p>
          <a:pPr eaLnBrk="1" fontAlgn="auto" latinLnBrk="0" hangingPunct="1"/>
          <a:r>
            <a:rPr lang="en-CA" sz="1100" baseline="0">
              <a:solidFill>
                <a:schemeClr val="dk1"/>
              </a:solidFill>
              <a:effectLst/>
              <a:latin typeface="+mn-lt"/>
              <a:ea typeface="+mn-ea"/>
              <a:cs typeface="+mn-cs"/>
            </a:rPr>
            <a:t>- Inactive customers are defined as those with 12 months or longer since their last purchase.</a:t>
          </a:r>
          <a:endParaRPr lang="en-CA">
            <a:effectLst/>
          </a:endParaRPr>
        </a:p>
        <a:p>
          <a:pPr eaLnBrk="1" fontAlgn="auto" latinLnBrk="0" hangingPunct="1"/>
          <a:endParaRPr lang="en-CA" sz="1100" baseline="0">
            <a:solidFill>
              <a:schemeClr val="dk1"/>
            </a:solidFill>
            <a:effectLst/>
            <a:latin typeface="+mn-lt"/>
            <a:ea typeface="+mn-ea"/>
            <a:cs typeface="+mn-cs"/>
          </a:endParaRPr>
        </a:p>
        <a:p>
          <a:pPr eaLnBrk="1" fontAlgn="auto" latinLnBrk="0" hangingPunct="1"/>
          <a:r>
            <a:rPr lang="en-CA" sz="1100" baseline="0">
              <a:solidFill>
                <a:schemeClr val="dk1"/>
              </a:solidFill>
              <a:effectLst/>
              <a:latin typeface="+mn-lt"/>
              <a:ea typeface="+mn-ea"/>
              <a:cs typeface="+mn-cs"/>
            </a:rPr>
            <a:t>- Loyal customers are defined as those with 3 or more years of purchasing OR those who spent $1000 or more in the last year.</a:t>
          </a:r>
        </a:p>
        <a:p>
          <a:pPr eaLnBrk="1" fontAlgn="auto" latinLnBrk="0" hangingPunct="1"/>
          <a:endParaRPr lang="en-CA">
            <a:effectLst/>
          </a:endParaRPr>
        </a:p>
        <a:p>
          <a:r>
            <a:rPr lang="en-CA" sz="1100" b="1" baseline="0">
              <a:solidFill>
                <a:schemeClr val="dk1"/>
              </a:solidFill>
              <a:effectLst/>
              <a:latin typeface="+mn-lt"/>
              <a:ea typeface="+mn-ea"/>
              <a:cs typeface="+mn-cs"/>
            </a:rPr>
            <a:t>Customer Rewards are determined as follows:</a:t>
          </a:r>
        </a:p>
        <a:p>
          <a:endParaRPr lang="en-CA" b="1">
            <a:effectLst/>
          </a:endParaRPr>
        </a:p>
        <a:p>
          <a:pPr eaLnBrk="1" fontAlgn="auto" latinLnBrk="0" hangingPunct="1"/>
          <a:r>
            <a:rPr lang="en-CA" sz="1100" baseline="0">
              <a:solidFill>
                <a:schemeClr val="dk1"/>
              </a:solidFill>
              <a:effectLst/>
              <a:latin typeface="+mn-lt"/>
              <a:ea typeface="+mn-ea"/>
              <a:cs typeface="+mn-cs"/>
            </a:rPr>
            <a:t>   - Either "10% off" (default value), OR "40% off" for Loyal customers OR "25% off" for Inactive customers.</a:t>
          </a:r>
          <a:endParaRPr lang="en-CA">
            <a:effectLst/>
          </a:endParaRPr>
        </a:p>
        <a:p>
          <a:pPr eaLnBrk="1" fontAlgn="auto" latinLnBrk="0" hangingPunct="1"/>
          <a:r>
            <a:rPr lang="en-CA" sz="1100" baseline="0">
              <a:solidFill>
                <a:schemeClr val="dk1"/>
              </a:solidFill>
              <a:effectLst/>
              <a:latin typeface="+mn-lt"/>
              <a:ea typeface="+mn-ea"/>
              <a:cs typeface="+mn-cs"/>
            </a:rPr>
            <a:t>  </a:t>
          </a:r>
        </a:p>
        <a:p>
          <a:pPr eaLnBrk="1" fontAlgn="auto" latinLnBrk="0" hangingPunct="1"/>
          <a:r>
            <a:rPr lang="en-CA" sz="1100" baseline="0">
              <a:solidFill>
                <a:schemeClr val="dk1"/>
              </a:solidFill>
              <a:effectLst/>
              <a:latin typeface="+mn-lt"/>
              <a:ea typeface="+mn-ea"/>
              <a:cs typeface="+mn-cs"/>
            </a:rPr>
            <a:t> - Every customer should get the maximum reward they're eligible for. For example, if a customer can get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the "40% off" or "25% off", he/she should get the "40% off".</a:t>
          </a:r>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In the Customer_Rewards -Model -1 worksheet:</a:t>
          </a:r>
          <a:endParaRPr lang="en-CA">
            <a:effectLst/>
          </a:endParaRPr>
        </a:p>
        <a:p>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conditional functions (nested IF statements)  to fill column E . </a:t>
          </a:r>
          <a:endParaRPr lang="en-CA">
            <a:effectLst/>
          </a:endParaRPr>
        </a:p>
        <a:p>
          <a:pPr eaLnBrk="1" fontAlgn="auto" latinLnBrk="0" hangingPunct="1"/>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In the Customer_Rewards -Model -2 worksheet:</a:t>
          </a:r>
          <a:endParaRPr lang="en-CA">
            <a:effectLst/>
          </a:endParaRPr>
        </a:p>
        <a:p>
          <a:endParaRPr lang="en-CA" sz="11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logical functions (=, &lt;&gt;, &gt;, &gt;=, &lt;, &lt;=, AND, OR, NOT etc.) to fill columns E and F.</a:t>
          </a:r>
          <a:endParaRPr lang="en-CA">
            <a:effectLst/>
          </a:endParaRPr>
        </a:p>
        <a:p>
          <a:r>
            <a:rPr lang="en-CA" sz="1100" baseline="0">
              <a:solidFill>
                <a:schemeClr val="dk1"/>
              </a:solidFill>
              <a:effectLst/>
              <a:latin typeface="+mn-lt"/>
              <a:ea typeface="+mn-ea"/>
              <a:cs typeface="+mn-cs"/>
            </a:rPr>
            <a:t>3. Use appropriate conditional functions (nested IF statements) to fill column G. You should make use of the</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values derived in columns E and F in the previous step.</a:t>
          </a:r>
        </a:p>
        <a:p>
          <a:r>
            <a:rPr lang="en-CA" sz="1100" baseline="0">
              <a:solidFill>
                <a:schemeClr val="dk1"/>
              </a:solidFill>
              <a:effectLst/>
              <a:latin typeface="+mn-lt"/>
              <a:ea typeface="+mn-ea"/>
              <a:cs typeface="+mn-cs"/>
            </a:rPr>
            <a:t>4. Use appropriate conditional functions to fill cells J2, J3, J4, and J5. For this part,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you can use the results from columns E, F, or G if you wish.</a:t>
          </a:r>
          <a:endParaRPr lang="en-CA">
            <a:effectLst/>
          </a:endParaRPr>
        </a:p>
        <a:p>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xdr:txBody>
    </xdr:sp>
    <xdr:clientData/>
  </xdr:twoCellAnchor>
  <xdr:twoCellAnchor>
    <xdr:from>
      <xdr:col>12</xdr:col>
      <xdr:colOff>304800</xdr:colOff>
      <xdr:row>16</xdr:row>
      <xdr:rowOff>9525</xdr:rowOff>
    </xdr:from>
    <xdr:to>
      <xdr:col>23</xdr:col>
      <xdr:colOff>285750</xdr:colOff>
      <xdr:row>33</xdr:row>
      <xdr:rowOff>9525</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7620000" y="3057525"/>
          <a:ext cx="6686550" cy="3238500"/>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t"/>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For Model-1, you need to use nested IF statements. Make sure that the order of your IF statements makes sense.</a:t>
          </a:r>
        </a:p>
        <a:p>
          <a:endParaRPr lang="en-CA" sz="1200" b="1" baseline="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CA" sz="1200" b="1" baseline="0">
              <a:solidFill>
                <a:schemeClr val="tx1"/>
              </a:solidFill>
              <a:latin typeface="+mn-lt"/>
              <a:ea typeface="+mn-ea"/>
              <a:cs typeface="+mn-cs"/>
            </a:rPr>
            <a:t>For Model-2, column G, you will use nested IF statements, and use the values in columns E and F as the criteria (TRUE, FALSE). </a:t>
          </a:r>
          <a:r>
            <a:rPr kumimoji="0" lang="en-CA" sz="1200" b="1" i="0" u="none" strike="noStrike" kern="0" cap="none" spc="0" normalizeH="0" baseline="0" noProof="0">
              <a:ln>
                <a:noFill/>
              </a:ln>
              <a:solidFill>
                <a:prstClr val="black"/>
              </a:solidFill>
              <a:effectLst/>
              <a:uLnTx/>
              <a:uFillTx/>
              <a:latin typeface="+mn-lt"/>
              <a:ea typeface="+mn-ea"/>
              <a:cs typeface="+mn-cs"/>
            </a:rPr>
            <a:t>Make sure that the order of your IF statements makes sense.</a:t>
          </a:r>
        </a:p>
        <a:p>
          <a:endParaRPr lang="en-CA" sz="1200" b="1" baseline="0">
            <a:solidFill>
              <a:schemeClr val="tx1"/>
            </a:solidFill>
            <a:latin typeface="+mn-lt"/>
            <a:ea typeface="+mn-ea"/>
            <a:cs typeface="+mn-cs"/>
          </a:endParaRP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For Model-2, column J, you will use conditional functions such as COUNTIF, SUMIF, AVERAGEIF, COUNTIFS. It's best to use the dialog box for these functions if you find yourself stuck in completing the parameters of these functions.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 workbookViewId="0">
      <selection activeCell="N6" sqref="N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Normal="100" workbookViewId="0">
      <selection activeCell="E2" sqref="E2"/>
    </sheetView>
  </sheetViews>
  <sheetFormatPr defaultRowHeight="15" x14ac:dyDescent="0.25"/>
  <cols>
    <col min="1" max="1" width="19.140625" bestFit="1" customWidth="1"/>
    <col min="2" max="2" width="10.5703125" bestFit="1" customWidth="1"/>
    <col min="3" max="3" width="8" customWidth="1"/>
    <col min="4" max="4" width="13.140625" bestFit="1" customWidth="1"/>
    <col min="5" max="5" width="16.85546875" bestFit="1" customWidth="1"/>
    <col min="7" max="17" width="8.28515625" customWidth="1"/>
  </cols>
  <sheetData>
    <row r="1" spans="1:10" ht="45" x14ac:dyDescent="0.25">
      <c r="A1" s="2" t="s">
        <v>34</v>
      </c>
      <c r="B1" s="3" t="s">
        <v>4</v>
      </c>
      <c r="C1" s="3" t="s">
        <v>3</v>
      </c>
      <c r="D1" s="3" t="s">
        <v>2</v>
      </c>
      <c r="E1" s="3" t="s">
        <v>5</v>
      </c>
    </row>
    <row r="2" spans="1:10" x14ac:dyDescent="0.25">
      <c r="A2" s="1" t="s">
        <v>10</v>
      </c>
      <c r="B2" s="1">
        <v>3</v>
      </c>
      <c r="C2" s="8">
        <v>500</v>
      </c>
      <c r="D2" s="1">
        <v>4</v>
      </c>
      <c r="E2" s="13">
        <f>IF(B2&gt;=3, 0.4, IF(C2&gt;=1000,0.4, IF(D2&gt;=12, 0.25, 0.1)))</f>
        <v>0.4</v>
      </c>
      <c r="J2" s="9"/>
    </row>
    <row r="3" spans="1:10" x14ac:dyDescent="0.25">
      <c r="A3" s="1" t="s">
        <v>11</v>
      </c>
      <c r="B3" s="1">
        <v>1</v>
      </c>
      <c r="C3" s="8">
        <v>1200</v>
      </c>
      <c r="D3" s="1">
        <v>2</v>
      </c>
      <c r="E3" s="13">
        <f t="shared" ref="E3:E26" si="0">IF(B3&gt;=3, 0.4, IF(C3&gt;=1000,0.4, IF(D3&gt;=12, 0.25, 0.1)))</f>
        <v>0.4</v>
      </c>
    </row>
    <row r="4" spans="1:10" x14ac:dyDescent="0.25">
      <c r="A4" s="1" t="s">
        <v>12</v>
      </c>
      <c r="B4" s="1">
        <v>2</v>
      </c>
      <c r="C4" s="8">
        <v>200</v>
      </c>
      <c r="D4" s="1">
        <v>16</v>
      </c>
      <c r="E4" s="13">
        <f t="shared" si="0"/>
        <v>0.25</v>
      </c>
      <c r="J4" s="9"/>
    </row>
    <row r="5" spans="1:10" x14ac:dyDescent="0.25">
      <c r="A5" s="1" t="s">
        <v>13</v>
      </c>
      <c r="B5" s="1">
        <v>0.5</v>
      </c>
      <c r="C5" s="8">
        <v>0</v>
      </c>
      <c r="D5" s="1">
        <v>3</v>
      </c>
      <c r="E5" s="13">
        <f t="shared" si="0"/>
        <v>0.1</v>
      </c>
    </row>
    <row r="6" spans="1:10" x14ac:dyDescent="0.25">
      <c r="A6" s="1" t="s">
        <v>14</v>
      </c>
      <c r="B6" s="1">
        <v>2</v>
      </c>
      <c r="C6" s="8">
        <v>400</v>
      </c>
      <c r="D6" s="1">
        <v>1</v>
      </c>
      <c r="E6" s="13">
        <f t="shared" si="0"/>
        <v>0.1</v>
      </c>
      <c r="J6" s="9"/>
    </row>
    <row r="7" spans="1:10" x14ac:dyDescent="0.25">
      <c r="A7" s="1" t="s">
        <v>15</v>
      </c>
      <c r="B7" s="1">
        <v>7</v>
      </c>
      <c r="C7" s="8">
        <v>1400</v>
      </c>
      <c r="D7" s="1">
        <v>5</v>
      </c>
      <c r="E7" s="13">
        <f t="shared" si="0"/>
        <v>0.4</v>
      </c>
    </row>
    <row r="8" spans="1:10" x14ac:dyDescent="0.25">
      <c r="A8" s="1" t="s">
        <v>16</v>
      </c>
      <c r="B8" s="1">
        <v>0.25</v>
      </c>
      <c r="C8" s="8">
        <v>0</v>
      </c>
      <c r="D8" s="1">
        <v>2</v>
      </c>
      <c r="E8" s="13">
        <f t="shared" si="0"/>
        <v>0.1</v>
      </c>
    </row>
    <row r="9" spans="1:10" x14ac:dyDescent="0.25">
      <c r="A9" s="1" t="s">
        <v>17</v>
      </c>
      <c r="B9" s="1">
        <v>3</v>
      </c>
      <c r="C9" s="8">
        <v>125</v>
      </c>
      <c r="D9" s="1">
        <v>6</v>
      </c>
      <c r="E9" s="13">
        <f t="shared" si="0"/>
        <v>0.4</v>
      </c>
    </row>
    <row r="10" spans="1:10" x14ac:dyDescent="0.25">
      <c r="A10" s="1" t="s">
        <v>18</v>
      </c>
      <c r="B10" s="1">
        <v>4</v>
      </c>
      <c r="C10" s="8">
        <v>1200</v>
      </c>
      <c r="D10" s="1">
        <v>2</v>
      </c>
      <c r="E10" s="13">
        <f t="shared" si="0"/>
        <v>0.4</v>
      </c>
    </row>
    <row r="11" spans="1:10" x14ac:dyDescent="0.25">
      <c r="A11" s="1" t="s">
        <v>19</v>
      </c>
      <c r="B11" s="1">
        <v>8</v>
      </c>
      <c r="C11" s="8">
        <v>450</v>
      </c>
      <c r="D11" s="1">
        <v>7</v>
      </c>
      <c r="E11" s="13">
        <f t="shared" si="0"/>
        <v>0.4</v>
      </c>
    </row>
    <row r="12" spans="1:10" x14ac:dyDescent="0.25">
      <c r="A12" s="1" t="s">
        <v>20</v>
      </c>
      <c r="B12" s="1">
        <v>2</v>
      </c>
      <c r="C12" s="8">
        <v>200</v>
      </c>
      <c r="D12" s="1">
        <v>9</v>
      </c>
      <c r="E12" s="13">
        <f t="shared" si="0"/>
        <v>0.1</v>
      </c>
    </row>
    <row r="13" spans="1:10" x14ac:dyDescent="0.25">
      <c r="A13" s="1" t="s">
        <v>35</v>
      </c>
      <c r="B13" s="1">
        <v>7</v>
      </c>
      <c r="C13" s="8">
        <v>0</v>
      </c>
      <c r="D13" s="1">
        <v>24</v>
      </c>
      <c r="E13" s="13">
        <f t="shared" si="0"/>
        <v>0.4</v>
      </c>
    </row>
    <row r="14" spans="1:10" x14ac:dyDescent="0.25">
      <c r="A14" s="1" t="s">
        <v>21</v>
      </c>
      <c r="B14" s="1">
        <v>9</v>
      </c>
      <c r="C14" s="8">
        <v>1100</v>
      </c>
      <c r="D14" s="1">
        <v>2</v>
      </c>
      <c r="E14" s="13">
        <f t="shared" si="0"/>
        <v>0.4</v>
      </c>
    </row>
    <row r="15" spans="1:10" x14ac:dyDescent="0.25">
      <c r="A15" s="1" t="s">
        <v>22</v>
      </c>
      <c r="B15" s="1">
        <v>3</v>
      </c>
      <c r="C15" s="8">
        <v>275</v>
      </c>
      <c r="D15" s="1">
        <v>6</v>
      </c>
      <c r="E15" s="13">
        <f t="shared" si="0"/>
        <v>0.4</v>
      </c>
    </row>
    <row r="16" spans="1:10" x14ac:dyDescent="0.25">
      <c r="A16" s="1" t="s">
        <v>23</v>
      </c>
      <c r="B16" s="1">
        <v>1</v>
      </c>
      <c r="C16" s="8">
        <v>0</v>
      </c>
      <c r="D16" s="1">
        <v>14</v>
      </c>
      <c r="E16" s="13">
        <f t="shared" si="0"/>
        <v>0.25</v>
      </c>
    </row>
    <row r="17" spans="1:9" x14ac:dyDescent="0.25">
      <c r="A17" s="1" t="s">
        <v>24</v>
      </c>
      <c r="B17" s="1">
        <v>4</v>
      </c>
      <c r="C17" s="8">
        <v>300</v>
      </c>
      <c r="D17" s="1">
        <v>14</v>
      </c>
      <c r="E17" s="13">
        <f t="shared" si="0"/>
        <v>0.4</v>
      </c>
    </row>
    <row r="18" spans="1:9" x14ac:dyDescent="0.25">
      <c r="A18" s="1" t="s">
        <v>25</v>
      </c>
      <c r="B18" s="1">
        <v>3</v>
      </c>
      <c r="C18" s="8">
        <v>150</v>
      </c>
      <c r="D18" s="1">
        <v>11</v>
      </c>
      <c r="E18" s="13">
        <f t="shared" si="0"/>
        <v>0.4</v>
      </c>
      <c r="I18" s="9"/>
    </row>
    <row r="19" spans="1:9" x14ac:dyDescent="0.25">
      <c r="A19" s="1" t="s">
        <v>26</v>
      </c>
      <c r="B19" s="1">
        <v>2</v>
      </c>
      <c r="C19" s="8">
        <v>600</v>
      </c>
      <c r="D19" s="1">
        <v>8</v>
      </c>
      <c r="E19" s="13">
        <f t="shared" si="0"/>
        <v>0.1</v>
      </c>
    </row>
    <row r="20" spans="1:9" x14ac:dyDescent="0.25">
      <c r="A20" s="1" t="s">
        <v>27</v>
      </c>
      <c r="B20" s="1">
        <v>1</v>
      </c>
      <c r="C20" s="8">
        <v>300</v>
      </c>
      <c r="D20" s="1">
        <v>15</v>
      </c>
      <c r="E20" s="13">
        <f t="shared" si="0"/>
        <v>0.25</v>
      </c>
    </row>
    <row r="21" spans="1:9" x14ac:dyDescent="0.25">
      <c r="A21" s="1" t="s">
        <v>28</v>
      </c>
      <c r="B21" s="1">
        <v>0.75</v>
      </c>
      <c r="C21" s="8">
        <v>150</v>
      </c>
      <c r="D21" s="1">
        <v>19</v>
      </c>
      <c r="E21" s="13">
        <f t="shared" si="0"/>
        <v>0.25</v>
      </c>
    </row>
    <row r="22" spans="1:9" x14ac:dyDescent="0.25">
      <c r="A22" s="1" t="s">
        <v>29</v>
      </c>
      <c r="B22" s="1">
        <v>1</v>
      </c>
      <c r="C22" s="8">
        <v>1200</v>
      </c>
      <c r="D22" s="1">
        <v>4</v>
      </c>
      <c r="E22" s="13">
        <f t="shared" si="0"/>
        <v>0.4</v>
      </c>
    </row>
    <row r="23" spans="1:9" x14ac:dyDescent="0.25">
      <c r="A23" s="1" t="s">
        <v>30</v>
      </c>
      <c r="B23" s="1">
        <v>2</v>
      </c>
      <c r="C23" s="8">
        <v>600</v>
      </c>
      <c r="D23" s="1">
        <v>22</v>
      </c>
      <c r="E23" s="13">
        <f t="shared" si="0"/>
        <v>0.25</v>
      </c>
    </row>
    <row r="24" spans="1:9" x14ac:dyDescent="0.25">
      <c r="A24" s="1" t="s">
        <v>31</v>
      </c>
      <c r="B24" s="1">
        <v>4</v>
      </c>
      <c r="C24" s="8">
        <v>250</v>
      </c>
      <c r="D24" s="1">
        <v>5</v>
      </c>
      <c r="E24" s="13">
        <f t="shared" si="0"/>
        <v>0.4</v>
      </c>
    </row>
    <row r="25" spans="1:9" x14ac:dyDescent="0.25">
      <c r="A25" s="1" t="s">
        <v>32</v>
      </c>
      <c r="B25" s="1">
        <v>2.5</v>
      </c>
      <c r="C25" s="8">
        <v>540</v>
      </c>
      <c r="D25" s="1">
        <v>4</v>
      </c>
      <c r="E25" s="13">
        <f t="shared" si="0"/>
        <v>0.1</v>
      </c>
    </row>
    <row r="26" spans="1:9" x14ac:dyDescent="0.25">
      <c r="A26" s="1" t="s">
        <v>33</v>
      </c>
      <c r="B26" s="1">
        <v>6</v>
      </c>
      <c r="C26" s="8">
        <v>1050</v>
      </c>
      <c r="D26" s="1">
        <v>11</v>
      </c>
      <c r="E26" s="13">
        <f t="shared" si="0"/>
        <v>0.4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topLeftCell="B1" zoomScale="110" zoomScaleNormal="110" workbookViewId="0">
      <selection activeCell="J3" sqref="J3"/>
    </sheetView>
  </sheetViews>
  <sheetFormatPr defaultRowHeight="15" x14ac:dyDescent="0.25"/>
  <cols>
    <col min="1" max="1" width="19.140625" bestFit="1" customWidth="1"/>
    <col min="2" max="2" width="10.5703125" bestFit="1" customWidth="1"/>
    <col min="3" max="3" width="8.85546875" bestFit="1" customWidth="1"/>
    <col min="4" max="4" width="13" bestFit="1" customWidth="1"/>
    <col min="5" max="5" width="18.28515625" bestFit="1" customWidth="1"/>
    <col min="6" max="6" width="15.7109375" bestFit="1" customWidth="1"/>
    <col min="7" max="7" width="16.85546875" bestFit="1" customWidth="1"/>
    <col min="8" max="8" width="5.28515625" style="6" customWidth="1"/>
    <col min="9" max="9" width="66.5703125" bestFit="1" customWidth="1"/>
    <col min="10" max="10" width="15.5703125" customWidth="1"/>
  </cols>
  <sheetData>
    <row r="1" spans="1:10" ht="30" x14ac:dyDescent="0.25">
      <c r="A1" s="2" t="s">
        <v>34</v>
      </c>
      <c r="B1" s="3" t="s">
        <v>4</v>
      </c>
      <c r="C1" s="3" t="s">
        <v>3</v>
      </c>
      <c r="D1" s="3" t="s">
        <v>2</v>
      </c>
      <c r="E1" s="3" t="s">
        <v>0</v>
      </c>
      <c r="F1" s="3" t="s">
        <v>1</v>
      </c>
      <c r="G1" s="3" t="s">
        <v>5</v>
      </c>
      <c r="H1" s="5"/>
    </row>
    <row r="2" spans="1:10" x14ac:dyDescent="0.25">
      <c r="A2" s="1" t="s">
        <v>10</v>
      </c>
      <c r="B2" s="1">
        <v>3</v>
      </c>
      <c r="C2" s="1">
        <v>500</v>
      </c>
      <c r="D2" s="1">
        <v>4</v>
      </c>
      <c r="E2" s="10" t="str">
        <f>IF(D2&gt;=12, "True","False")</f>
        <v>False</v>
      </c>
      <c r="F2" s="11" t="str">
        <f>IF(B2&gt;=3,"True",IF(C2&gt;=1000,"True","False"))</f>
        <v>True</v>
      </c>
      <c r="G2" s="12">
        <f>IF(B2&gt;=3, 0.4, IF(C2&gt;=1000,0.4, IF(D2&gt;=12, 0.25, 0.1)))</f>
        <v>0.4</v>
      </c>
      <c r="H2" s="5"/>
      <c r="I2" s="7" t="s">
        <v>6</v>
      </c>
      <c r="J2" s="14">
        <v>2</v>
      </c>
    </row>
    <row r="3" spans="1:10" x14ac:dyDescent="0.25">
      <c r="A3" s="1" t="s">
        <v>11</v>
      </c>
      <c r="B3" s="1">
        <v>1</v>
      </c>
      <c r="C3" s="1">
        <v>1200</v>
      </c>
      <c r="D3" s="1">
        <v>2</v>
      </c>
      <c r="E3" s="10" t="str">
        <f t="shared" ref="E3:E26" si="0">IF(D3&gt;=12, "True","False")</f>
        <v>False</v>
      </c>
      <c r="F3" s="11" t="str">
        <f t="shared" ref="F3:F26" si="1">IF(B3&gt;=3,"True",IF(C3&gt;=1000,"True","False"))</f>
        <v>True</v>
      </c>
      <c r="G3" s="12">
        <f t="shared" ref="G3:G26" si="2">IF(B3&gt;=3, 0.4, IF(C3&gt;=1000,0.4, IF(D3&gt;=12, 0.25, 0.1)))</f>
        <v>0.4</v>
      </c>
      <c r="H3" s="5"/>
      <c r="I3" s="7" t="s">
        <v>7</v>
      </c>
      <c r="J3" s="4">
        <f>COUNTIF(D2:D26, "&lt;=3")</f>
        <v>6</v>
      </c>
    </row>
    <row r="4" spans="1:10" x14ac:dyDescent="0.25">
      <c r="A4" s="1" t="s">
        <v>12</v>
      </c>
      <c r="B4" s="1">
        <v>2</v>
      </c>
      <c r="C4" s="1">
        <v>200</v>
      </c>
      <c r="D4" s="1">
        <v>16</v>
      </c>
      <c r="E4" s="10" t="str">
        <f t="shared" si="0"/>
        <v>True</v>
      </c>
      <c r="F4" s="11" t="str">
        <f t="shared" si="1"/>
        <v>False</v>
      </c>
      <c r="G4" s="12">
        <f t="shared" si="2"/>
        <v>0.25</v>
      </c>
      <c r="H4" s="5"/>
      <c r="I4" s="7" t="s">
        <v>8</v>
      </c>
      <c r="J4" s="4">
        <f>AVERAGEIF(B2:B26, "&gt;=5", C2:C26)</f>
        <v>800</v>
      </c>
    </row>
    <row r="5" spans="1:10" x14ac:dyDescent="0.25">
      <c r="A5" s="1" t="s">
        <v>13</v>
      </c>
      <c r="B5" s="1">
        <v>0.5</v>
      </c>
      <c r="C5" s="1">
        <v>0</v>
      </c>
      <c r="D5" s="1">
        <v>3</v>
      </c>
      <c r="E5" s="10" t="str">
        <f t="shared" si="0"/>
        <v>False</v>
      </c>
      <c r="F5" s="11" t="str">
        <f t="shared" si="1"/>
        <v>False</v>
      </c>
      <c r="G5" s="12">
        <f t="shared" si="2"/>
        <v>0.1</v>
      </c>
      <c r="H5" s="5"/>
      <c r="I5" s="7" t="s">
        <v>9</v>
      </c>
      <c r="J5" s="4">
        <f>SUMIF(D2:D26, "&lt;=12", C2:C26)</f>
        <v>10640</v>
      </c>
    </row>
    <row r="6" spans="1:10" x14ac:dyDescent="0.25">
      <c r="A6" s="1" t="s">
        <v>14</v>
      </c>
      <c r="B6" s="1">
        <v>2</v>
      </c>
      <c r="C6" s="1">
        <v>400</v>
      </c>
      <c r="D6" s="1">
        <v>1</v>
      </c>
      <c r="E6" s="10" t="str">
        <f t="shared" si="0"/>
        <v>False</v>
      </c>
      <c r="F6" s="11" t="str">
        <f t="shared" si="1"/>
        <v>False</v>
      </c>
      <c r="G6" s="12">
        <f t="shared" si="2"/>
        <v>0.1</v>
      </c>
      <c r="H6" s="5"/>
    </row>
    <row r="7" spans="1:10" x14ac:dyDescent="0.25">
      <c r="A7" s="1" t="s">
        <v>15</v>
      </c>
      <c r="B7" s="1">
        <v>7</v>
      </c>
      <c r="C7" s="1">
        <v>1400</v>
      </c>
      <c r="D7" s="1">
        <v>5</v>
      </c>
      <c r="E7" s="10" t="str">
        <f t="shared" si="0"/>
        <v>False</v>
      </c>
      <c r="F7" s="11" t="str">
        <f t="shared" si="1"/>
        <v>True</v>
      </c>
      <c r="G7" s="12">
        <f t="shared" si="2"/>
        <v>0.4</v>
      </c>
      <c r="H7" s="5"/>
    </row>
    <row r="8" spans="1:10" x14ac:dyDescent="0.25">
      <c r="A8" s="1" t="s">
        <v>16</v>
      </c>
      <c r="B8" s="1">
        <v>0.25</v>
      </c>
      <c r="C8" s="1">
        <v>0</v>
      </c>
      <c r="D8" s="1">
        <v>2</v>
      </c>
      <c r="E8" s="10" t="str">
        <f t="shared" si="0"/>
        <v>False</v>
      </c>
      <c r="F8" s="11" t="str">
        <f t="shared" si="1"/>
        <v>False</v>
      </c>
      <c r="G8" s="12">
        <f t="shared" si="2"/>
        <v>0.1</v>
      </c>
      <c r="H8" s="5"/>
    </row>
    <row r="9" spans="1:10" x14ac:dyDescent="0.25">
      <c r="A9" s="1" t="s">
        <v>17</v>
      </c>
      <c r="B9" s="1">
        <v>3</v>
      </c>
      <c r="C9" s="1">
        <v>125</v>
      </c>
      <c r="D9" s="1">
        <v>6</v>
      </c>
      <c r="E9" s="10" t="str">
        <f t="shared" si="0"/>
        <v>False</v>
      </c>
      <c r="F9" s="11" t="str">
        <f t="shared" si="1"/>
        <v>True</v>
      </c>
      <c r="G9" s="12">
        <f t="shared" si="2"/>
        <v>0.4</v>
      </c>
      <c r="H9" s="5"/>
    </row>
    <row r="10" spans="1:10" x14ac:dyDescent="0.25">
      <c r="A10" s="1" t="s">
        <v>18</v>
      </c>
      <c r="B10" s="1">
        <v>4</v>
      </c>
      <c r="C10" s="1">
        <v>1200</v>
      </c>
      <c r="D10" s="1">
        <v>2</v>
      </c>
      <c r="E10" s="10" t="str">
        <f t="shared" si="0"/>
        <v>False</v>
      </c>
      <c r="F10" s="11" t="str">
        <f t="shared" si="1"/>
        <v>True</v>
      </c>
      <c r="G10" s="12">
        <f t="shared" si="2"/>
        <v>0.4</v>
      </c>
      <c r="H10" s="5"/>
    </row>
    <row r="11" spans="1:10" x14ac:dyDescent="0.25">
      <c r="A11" s="1" t="s">
        <v>19</v>
      </c>
      <c r="B11" s="1">
        <v>8</v>
      </c>
      <c r="C11" s="1">
        <v>450</v>
      </c>
      <c r="D11" s="1">
        <v>7</v>
      </c>
      <c r="E11" s="10" t="str">
        <f t="shared" si="0"/>
        <v>False</v>
      </c>
      <c r="F11" s="11" t="str">
        <f t="shared" si="1"/>
        <v>True</v>
      </c>
      <c r="G11" s="12">
        <f t="shared" si="2"/>
        <v>0.4</v>
      </c>
      <c r="H11" s="5"/>
    </row>
    <row r="12" spans="1:10" x14ac:dyDescent="0.25">
      <c r="A12" s="1" t="s">
        <v>20</v>
      </c>
      <c r="B12" s="1">
        <v>2</v>
      </c>
      <c r="C12" s="1">
        <v>200</v>
      </c>
      <c r="D12" s="1">
        <v>9</v>
      </c>
      <c r="E12" s="10" t="str">
        <f t="shared" si="0"/>
        <v>False</v>
      </c>
      <c r="F12" s="11" t="str">
        <f t="shared" si="1"/>
        <v>False</v>
      </c>
      <c r="G12" s="12">
        <f t="shared" si="2"/>
        <v>0.1</v>
      </c>
      <c r="H12" s="5"/>
    </row>
    <row r="13" spans="1:10" x14ac:dyDescent="0.25">
      <c r="A13" s="1" t="s">
        <v>35</v>
      </c>
      <c r="B13" s="1">
        <v>7</v>
      </c>
      <c r="C13" s="1">
        <v>0</v>
      </c>
      <c r="D13" s="1">
        <v>24</v>
      </c>
      <c r="E13" s="10" t="str">
        <f t="shared" si="0"/>
        <v>True</v>
      </c>
      <c r="F13" s="11" t="str">
        <f t="shared" si="1"/>
        <v>True</v>
      </c>
      <c r="G13" s="12">
        <f t="shared" si="2"/>
        <v>0.4</v>
      </c>
      <c r="H13" s="5"/>
    </row>
    <row r="14" spans="1:10" x14ac:dyDescent="0.25">
      <c r="A14" s="1" t="s">
        <v>21</v>
      </c>
      <c r="B14" s="1">
        <v>9</v>
      </c>
      <c r="C14" s="1">
        <v>1100</v>
      </c>
      <c r="D14" s="1">
        <v>2</v>
      </c>
      <c r="E14" s="10" t="str">
        <f t="shared" si="0"/>
        <v>False</v>
      </c>
      <c r="F14" s="11" t="str">
        <f t="shared" si="1"/>
        <v>True</v>
      </c>
      <c r="G14" s="12">
        <f t="shared" si="2"/>
        <v>0.4</v>
      </c>
      <c r="H14" s="5"/>
    </row>
    <row r="15" spans="1:10" x14ac:dyDescent="0.25">
      <c r="A15" s="1" t="s">
        <v>22</v>
      </c>
      <c r="B15" s="1">
        <v>3</v>
      </c>
      <c r="C15" s="1">
        <v>275</v>
      </c>
      <c r="D15" s="1">
        <v>6</v>
      </c>
      <c r="E15" s="10" t="str">
        <f t="shared" si="0"/>
        <v>False</v>
      </c>
      <c r="F15" s="11" t="str">
        <f t="shared" si="1"/>
        <v>True</v>
      </c>
      <c r="G15" s="12">
        <f t="shared" si="2"/>
        <v>0.4</v>
      </c>
      <c r="H15" s="5"/>
    </row>
    <row r="16" spans="1:10" x14ac:dyDescent="0.25">
      <c r="A16" s="1" t="s">
        <v>23</v>
      </c>
      <c r="B16" s="1">
        <v>1</v>
      </c>
      <c r="C16" s="1">
        <v>0</v>
      </c>
      <c r="D16" s="1">
        <v>14</v>
      </c>
      <c r="E16" s="10" t="str">
        <f t="shared" si="0"/>
        <v>True</v>
      </c>
      <c r="F16" s="11" t="str">
        <f t="shared" si="1"/>
        <v>False</v>
      </c>
      <c r="G16" s="12">
        <f t="shared" si="2"/>
        <v>0.25</v>
      </c>
      <c r="H16" s="5"/>
    </row>
    <row r="17" spans="1:8" x14ac:dyDescent="0.25">
      <c r="A17" s="1" t="s">
        <v>24</v>
      </c>
      <c r="B17" s="1">
        <v>4</v>
      </c>
      <c r="C17" s="1">
        <v>300</v>
      </c>
      <c r="D17" s="1">
        <v>14</v>
      </c>
      <c r="E17" s="10" t="str">
        <f t="shared" si="0"/>
        <v>True</v>
      </c>
      <c r="F17" s="11" t="str">
        <f t="shared" si="1"/>
        <v>True</v>
      </c>
      <c r="G17" s="12">
        <f t="shared" si="2"/>
        <v>0.4</v>
      </c>
      <c r="H17" s="5"/>
    </row>
    <row r="18" spans="1:8" x14ac:dyDescent="0.25">
      <c r="A18" s="1" t="s">
        <v>25</v>
      </c>
      <c r="B18" s="1">
        <v>3</v>
      </c>
      <c r="C18" s="1">
        <v>150</v>
      </c>
      <c r="D18" s="1">
        <v>11</v>
      </c>
      <c r="E18" s="10" t="str">
        <f t="shared" si="0"/>
        <v>False</v>
      </c>
      <c r="F18" s="11" t="str">
        <f t="shared" si="1"/>
        <v>True</v>
      </c>
      <c r="G18" s="12">
        <f t="shared" si="2"/>
        <v>0.4</v>
      </c>
      <c r="H18" s="5"/>
    </row>
    <row r="19" spans="1:8" x14ac:dyDescent="0.25">
      <c r="A19" s="1" t="s">
        <v>26</v>
      </c>
      <c r="B19" s="1">
        <v>2</v>
      </c>
      <c r="C19" s="1">
        <v>600</v>
      </c>
      <c r="D19" s="1">
        <v>8</v>
      </c>
      <c r="E19" s="10" t="str">
        <f t="shared" si="0"/>
        <v>False</v>
      </c>
      <c r="F19" s="11" t="str">
        <f t="shared" si="1"/>
        <v>False</v>
      </c>
      <c r="G19" s="12">
        <f t="shared" si="2"/>
        <v>0.1</v>
      </c>
      <c r="H19" s="5"/>
    </row>
    <row r="20" spans="1:8" x14ac:dyDescent="0.25">
      <c r="A20" s="1" t="s">
        <v>27</v>
      </c>
      <c r="B20" s="1">
        <v>1</v>
      </c>
      <c r="C20" s="1">
        <v>300</v>
      </c>
      <c r="D20" s="1">
        <v>15</v>
      </c>
      <c r="E20" s="10" t="str">
        <f t="shared" si="0"/>
        <v>True</v>
      </c>
      <c r="F20" s="11" t="str">
        <f t="shared" si="1"/>
        <v>False</v>
      </c>
      <c r="G20" s="12">
        <f t="shared" si="2"/>
        <v>0.25</v>
      </c>
      <c r="H20" s="5"/>
    </row>
    <row r="21" spans="1:8" x14ac:dyDescent="0.25">
      <c r="A21" s="1" t="s">
        <v>28</v>
      </c>
      <c r="B21" s="1">
        <v>0.75</v>
      </c>
      <c r="C21" s="1">
        <v>150</v>
      </c>
      <c r="D21" s="1">
        <v>19</v>
      </c>
      <c r="E21" s="10" t="str">
        <f t="shared" si="0"/>
        <v>True</v>
      </c>
      <c r="F21" s="11" t="str">
        <f t="shared" si="1"/>
        <v>False</v>
      </c>
      <c r="G21" s="12">
        <f t="shared" si="2"/>
        <v>0.25</v>
      </c>
      <c r="H21" s="5"/>
    </row>
    <row r="22" spans="1:8" x14ac:dyDescent="0.25">
      <c r="A22" s="1" t="s">
        <v>29</v>
      </c>
      <c r="B22" s="1">
        <v>1</v>
      </c>
      <c r="C22" s="1">
        <v>1200</v>
      </c>
      <c r="D22" s="1">
        <v>4</v>
      </c>
      <c r="E22" s="10" t="str">
        <f t="shared" si="0"/>
        <v>False</v>
      </c>
      <c r="F22" s="11" t="str">
        <f t="shared" si="1"/>
        <v>True</v>
      </c>
      <c r="G22" s="12">
        <f t="shared" si="2"/>
        <v>0.4</v>
      </c>
      <c r="H22" s="5"/>
    </row>
    <row r="23" spans="1:8" x14ac:dyDescent="0.25">
      <c r="A23" s="1" t="s">
        <v>30</v>
      </c>
      <c r="B23" s="1">
        <v>2</v>
      </c>
      <c r="C23" s="1">
        <v>600</v>
      </c>
      <c r="D23" s="1">
        <v>22</v>
      </c>
      <c r="E23" s="10" t="str">
        <f t="shared" si="0"/>
        <v>True</v>
      </c>
      <c r="F23" s="11" t="str">
        <f t="shared" si="1"/>
        <v>False</v>
      </c>
      <c r="G23" s="12">
        <f t="shared" si="2"/>
        <v>0.25</v>
      </c>
      <c r="H23" s="5"/>
    </row>
    <row r="24" spans="1:8" x14ac:dyDescent="0.25">
      <c r="A24" s="1" t="s">
        <v>31</v>
      </c>
      <c r="B24" s="1">
        <v>4</v>
      </c>
      <c r="C24" s="1">
        <v>250</v>
      </c>
      <c r="D24" s="1">
        <v>5</v>
      </c>
      <c r="E24" s="10" t="str">
        <f t="shared" si="0"/>
        <v>False</v>
      </c>
      <c r="F24" s="11" t="str">
        <f t="shared" si="1"/>
        <v>True</v>
      </c>
      <c r="G24" s="12">
        <f t="shared" si="2"/>
        <v>0.4</v>
      </c>
      <c r="H24" s="5"/>
    </row>
    <row r="25" spans="1:8" x14ac:dyDescent="0.25">
      <c r="A25" s="1" t="s">
        <v>32</v>
      </c>
      <c r="B25" s="1">
        <v>2.5</v>
      </c>
      <c r="C25" s="1">
        <v>540</v>
      </c>
      <c r="D25" s="1">
        <v>4</v>
      </c>
      <c r="E25" s="10" t="str">
        <f t="shared" si="0"/>
        <v>False</v>
      </c>
      <c r="F25" s="11" t="str">
        <f t="shared" si="1"/>
        <v>False</v>
      </c>
      <c r="G25" s="12">
        <f t="shared" si="2"/>
        <v>0.1</v>
      </c>
      <c r="H25" s="5"/>
    </row>
    <row r="26" spans="1:8" x14ac:dyDescent="0.25">
      <c r="A26" s="1" t="s">
        <v>33</v>
      </c>
      <c r="B26" s="1">
        <v>6</v>
      </c>
      <c r="C26" s="1">
        <v>1050</v>
      </c>
      <c r="D26" s="1">
        <v>11</v>
      </c>
      <c r="E26" s="10" t="str">
        <f t="shared" si="0"/>
        <v>False</v>
      </c>
      <c r="F26" s="11" t="str">
        <f t="shared" si="1"/>
        <v>True</v>
      </c>
      <c r="G26" s="12">
        <f t="shared" si="2"/>
        <v>0.4</v>
      </c>
      <c r="H26" s="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Customer_Rewards-Model-1</vt:lpstr>
      <vt:lpstr>Customer_Rewards-Model-2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Neo</cp:lastModifiedBy>
  <dcterms:created xsi:type="dcterms:W3CDTF">2011-02-27T19:34:43Z</dcterms:created>
  <dcterms:modified xsi:type="dcterms:W3CDTF">2017-03-13T02:21:43Z</dcterms:modified>
</cp:coreProperties>
</file>